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5600" windowHeight="8130" activeTab="2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solver_adj" localSheetId="0" hidden="1">Sheet1!$D$18:$E$18</definedName>
    <definedName name="solver_adj" localSheetId="1" hidden="1">Sheet2!$D$18:$E$18</definedName>
    <definedName name="solver_adj" localSheetId="2" hidden="1">Sheet3!$D$21:$F$21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lhs1" localSheetId="0" hidden="1">Sheet1!$C$20:$C$22</definedName>
    <definedName name="solver_lhs1" localSheetId="1" hidden="1">Sheet2!$C$20:$C$22</definedName>
    <definedName name="solver_lhs1" localSheetId="2" hidden="1">Sheet3!$C$23:$C$27</definedName>
    <definedName name="solver_lin" localSheetId="0" hidden="1">1</definedName>
    <definedName name="solver_lin" localSheetId="1" hidden="1">1</definedName>
    <definedName name="solver_lin" localSheetId="2" hidden="1">1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um" localSheetId="0" hidden="1">1</definedName>
    <definedName name="solver_num" localSheetId="1" hidden="1">1</definedName>
    <definedName name="solver_num" localSheetId="2" hidden="1">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pt" localSheetId="0" hidden="1">Sheet1!$D$25</definedName>
    <definedName name="solver_opt" localSheetId="1" hidden="1">Sheet2!$D$25</definedName>
    <definedName name="solver_opt" localSheetId="2" hidden="1">Sheet3!$D$30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el1" localSheetId="0" hidden="1">1</definedName>
    <definedName name="solver_rel1" localSheetId="1" hidden="1">1</definedName>
    <definedName name="solver_rel1" localSheetId="2" hidden="1">1</definedName>
    <definedName name="solver_rhs1" localSheetId="0" hidden="1">Sheet1!$B$20:$B$22</definedName>
    <definedName name="solver_rhs1" localSheetId="1" hidden="1">Sheet2!$B$20:$B$22</definedName>
    <definedName name="solver_rhs1" localSheetId="2" hidden="1">Sheet3!$B$23:$B$27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val" localSheetId="0" hidden="1">0</definedName>
    <definedName name="solver_val" localSheetId="1" hidden="1">0</definedName>
    <definedName name="solver_val" localSheetId="2" hidden="1">0</definedName>
  </definedNames>
  <calcPr calcId="144525"/>
</workbook>
</file>

<file path=xl/calcChain.xml><?xml version="1.0" encoding="utf-8"?>
<calcChain xmlns="http://schemas.openxmlformats.org/spreadsheetml/2006/main">
  <c r="F29" i="4" l="1"/>
  <c r="E29" i="4"/>
  <c r="D29" i="4"/>
  <c r="D30" i="4" s="1"/>
  <c r="C27" i="4"/>
  <c r="C26" i="4"/>
  <c r="C25" i="4"/>
  <c r="C24" i="4"/>
  <c r="C23" i="4"/>
  <c r="C24" i="3"/>
  <c r="C25" i="3"/>
  <c r="C26" i="3"/>
  <c r="C27" i="3"/>
  <c r="C23" i="3"/>
  <c r="F29" i="3"/>
  <c r="E29" i="3"/>
  <c r="D29" i="3"/>
  <c r="C22" i="2"/>
  <c r="C21" i="2"/>
  <c r="C20" i="2"/>
  <c r="E24" i="2"/>
  <c r="D24" i="2"/>
  <c r="D25" i="2" s="1"/>
  <c r="C22" i="1"/>
  <c r="C21" i="1"/>
  <c r="C20" i="1"/>
  <c r="E24" i="1"/>
  <c r="D24" i="1"/>
  <c r="D25" i="1" s="1"/>
  <c r="D30" i="3" l="1"/>
</calcChain>
</file>

<file path=xl/sharedStrings.xml><?xml version="1.0" encoding="utf-8"?>
<sst xmlns="http://schemas.openxmlformats.org/spreadsheetml/2006/main" count="134" uniqueCount="55">
  <si>
    <t>variabel keputusan</t>
  </si>
  <si>
    <t>x1 = tomat</t>
  </si>
  <si>
    <t>x2 = jagung</t>
  </si>
  <si>
    <t>z = max profit</t>
  </si>
  <si>
    <t>fungsi tujuan</t>
  </si>
  <si>
    <t>max</t>
  </si>
  <si>
    <t>z = 2x1+x2</t>
  </si>
  <si>
    <t>tomat dan jagung</t>
  </si>
  <si>
    <t>2x1+x2 &lt;= 5</t>
  </si>
  <si>
    <t>jagung</t>
  </si>
  <si>
    <t>x1 &lt;= 2</t>
  </si>
  <si>
    <t>x2 &lt;= 4</t>
  </si>
  <si>
    <t>non negative constraint</t>
  </si>
  <si>
    <t>x1,x2 &gt;= 0</t>
  </si>
  <si>
    <t>penyelesaian dengan solver excel</t>
  </si>
  <si>
    <t>komponen</t>
  </si>
  <si>
    <t>jumlah produksi</t>
  </si>
  <si>
    <t>persediaan</t>
  </si>
  <si>
    <t>digunakan</t>
  </si>
  <si>
    <t>x1</t>
  </si>
  <si>
    <t>x2</t>
  </si>
  <si>
    <t>x1 + x2</t>
  </si>
  <si>
    <t>profit</t>
  </si>
  <si>
    <t>masing-masing produk</t>
  </si>
  <si>
    <t>total profit</t>
  </si>
  <si>
    <t>fungsi kendala</t>
  </si>
  <si>
    <t>fs kendala</t>
  </si>
  <si>
    <t>cara dapet angkanya masukin ke fungsi kendala</t>
  </si>
  <si>
    <t>z = 2x1+2x2</t>
  </si>
  <si>
    <t>var keputusan</t>
  </si>
  <si>
    <t>x1 = tv</t>
  </si>
  <si>
    <t>x2 = stereo</t>
  </si>
  <si>
    <t>x3 = speaker</t>
  </si>
  <si>
    <t>z = profit</t>
  </si>
  <si>
    <t>max z</t>
  </si>
  <si>
    <t>175x1 + 75x2 + 50x3</t>
  </si>
  <si>
    <t>chasis</t>
  </si>
  <si>
    <t>x1 + x2 &lt;= 425</t>
  </si>
  <si>
    <t>tabung gambar</t>
  </si>
  <si>
    <t>x1 &lt;= 250</t>
  </si>
  <si>
    <t>kerucut speaker</t>
  </si>
  <si>
    <t>2x1 + 2x2 + x3 &lt;= 700</t>
  </si>
  <si>
    <t>power supply</t>
  </si>
  <si>
    <t>alat elektronik</t>
  </si>
  <si>
    <t>x1 + x2 &lt;= 450</t>
  </si>
  <si>
    <t>2x1 + x2 + x3 &lt;= 650</t>
  </si>
  <si>
    <t>non negative constaint</t>
  </si>
  <si>
    <t>x1, x2, x3 &gt;= 0</t>
  </si>
  <si>
    <t>x3</t>
  </si>
  <si>
    <t>2x1+2x2+x3</t>
  </si>
  <si>
    <t>x1+x2</t>
  </si>
  <si>
    <t>2x1+x2+x3</t>
  </si>
  <si>
    <t>x1 = nastar</t>
  </si>
  <si>
    <t>x2 = castengel</t>
  </si>
  <si>
    <t>x3 = putih salju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</si>
</sst>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1" fillId="0" borderId="0" xfId="0" applyFont="1"/>
    <xf numFmtId="0" fontId="0" fillId="8" borderId="1" xfId="0" applyFill="1" applyBorder="1"/>
    <xf numFmtId="0" fontId="0" fillId="8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D12" sqref="D12"/>
    </sheetView>
  </sheetViews>
  <sheetFormatPr defaultRowHeight="15" x14ac:dyDescent="0.25"/>
  <cols>
    <col min="1" max="1" width="22" customWidth="1"/>
    <col min="2" max="2" width="13.85546875" customWidth="1"/>
    <col min="3" max="3" width="12.5703125" customWidth="1"/>
    <col min="7" max="7" width="10.140625" customWidth="1"/>
  </cols>
  <sheetData>
    <row r="1" spans="1:2" x14ac:dyDescent="0.25">
      <c r="A1" s="9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6" spans="1:2" x14ac:dyDescent="0.25">
      <c r="A6" s="9" t="s">
        <v>4</v>
      </c>
    </row>
    <row r="7" spans="1:2" x14ac:dyDescent="0.25">
      <c r="A7" t="s">
        <v>5</v>
      </c>
      <c r="B7" t="s">
        <v>6</v>
      </c>
    </row>
    <row r="9" spans="1:2" x14ac:dyDescent="0.25">
      <c r="A9" s="9" t="s">
        <v>25</v>
      </c>
    </row>
    <row r="10" spans="1:2" x14ac:dyDescent="0.25">
      <c r="A10" t="s">
        <v>7</v>
      </c>
      <c r="B10" t="s">
        <v>8</v>
      </c>
    </row>
    <row r="11" spans="1:2" x14ac:dyDescent="0.25">
      <c r="A11" t="s">
        <v>7</v>
      </c>
      <c r="B11" t="s">
        <v>10</v>
      </c>
    </row>
    <row r="12" spans="1:2" x14ac:dyDescent="0.25">
      <c r="A12" t="s">
        <v>9</v>
      </c>
      <c r="B12" t="s">
        <v>11</v>
      </c>
    </row>
    <row r="13" spans="1:2" x14ac:dyDescent="0.25">
      <c r="A13" t="s">
        <v>12</v>
      </c>
      <c r="B13" t="s">
        <v>13</v>
      </c>
    </row>
    <row r="15" spans="1:2" x14ac:dyDescent="0.25">
      <c r="A15" s="14" t="s">
        <v>14</v>
      </c>
      <c r="B15" s="14"/>
    </row>
    <row r="17" spans="1:11" x14ac:dyDescent="0.25">
      <c r="D17" s="2" t="s">
        <v>19</v>
      </c>
      <c r="E17" s="2" t="s">
        <v>20</v>
      </c>
    </row>
    <row r="18" spans="1:11" x14ac:dyDescent="0.25">
      <c r="A18" s="1"/>
      <c r="B18" s="12" t="s">
        <v>16</v>
      </c>
      <c r="C18" s="13"/>
      <c r="D18" s="6">
        <v>2</v>
      </c>
      <c r="E18" s="6">
        <v>1</v>
      </c>
    </row>
    <row r="19" spans="1:11" x14ac:dyDescent="0.25">
      <c r="A19" s="2" t="s">
        <v>15</v>
      </c>
      <c r="B19" s="2" t="s">
        <v>17</v>
      </c>
      <c r="C19" s="2" t="s">
        <v>18</v>
      </c>
      <c r="D19" s="1"/>
      <c r="E19" s="1"/>
    </row>
    <row r="20" spans="1:11" x14ac:dyDescent="0.25">
      <c r="A20" s="1" t="s">
        <v>21</v>
      </c>
      <c r="B20" s="10">
        <v>5</v>
      </c>
      <c r="C20" s="4">
        <f>(D20*D18)+(E20*E18)</f>
        <v>5</v>
      </c>
      <c r="D20" s="10">
        <v>2</v>
      </c>
      <c r="E20" s="10">
        <v>1</v>
      </c>
      <c r="G20" s="11" t="s">
        <v>26</v>
      </c>
    </row>
    <row r="21" spans="1:11" x14ac:dyDescent="0.25">
      <c r="A21" s="1" t="s">
        <v>19</v>
      </c>
      <c r="B21" s="10">
        <v>2</v>
      </c>
      <c r="C21" s="4">
        <f>(D21*D18)+(E21*E18)</f>
        <v>2</v>
      </c>
      <c r="D21" s="10">
        <v>1</v>
      </c>
      <c r="E21" s="10">
        <v>0</v>
      </c>
    </row>
    <row r="22" spans="1:11" x14ac:dyDescent="0.25">
      <c r="A22" s="1" t="s">
        <v>20</v>
      </c>
      <c r="B22" s="10">
        <v>4</v>
      </c>
      <c r="C22" s="4">
        <f>(D22*D18)+(E22*E18)</f>
        <v>1</v>
      </c>
      <c r="D22" s="10">
        <v>0</v>
      </c>
      <c r="E22" s="10">
        <v>1</v>
      </c>
      <c r="G22" s="15" t="s">
        <v>27</v>
      </c>
      <c r="H22" s="15"/>
      <c r="I22" s="15"/>
      <c r="J22" s="15"/>
      <c r="K22" s="15"/>
    </row>
    <row r="23" spans="1:11" x14ac:dyDescent="0.25">
      <c r="A23" s="1"/>
      <c r="B23" s="1"/>
      <c r="C23" s="1"/>
      <c r="D23" s="2" t="s">
        <v>22</v>
      </c>
      <c r="E23" s="1"/>
    </row>
    <row r="24" spans="1:11" x14ac:dyDescent="0.25">
      <c r="A24" s="1"/>
      <c r="B24" s="12" t="s">
        <v>23</v>
      </c>
      <c r="C24" s="12"/>
      <c r="D24" s="8">
        <f>(2*D18)</f>
        <v>4</v>
      </c>
      <c r="E24" s="8">
        <f>1*E18</f>
        <v>1</v>
      </c>
    </row>
    <row r="25" spans="1:11" x14ac:dyDescent="0.25">
      <c r="A25" s="1"/>
      <c r="B25" s="2"/>
      <c r="C25" s="2" t="s">
        <v>24</v>
      </c>
      <c r="D25" s="3">
        <f>D24+E24</f>
        <v>5</v>
      </c>
      <c r="E25" s="1"/>
    </row>
  </sheetData>
  <mergeCells count="4">
    <mergeCell ref="B18:C18"/>
    <mergeCell ref="B24:C24"/>
    <mergeCell ref="A15:B15"/>
    <mergeCell ref="G22:K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4" workbookViewId="0">
      <selection activeCell="A21" sqref="A21"/>
    </sheetView>
  </sheetViews>
  <sheetFormatPr defaultRowHeight="15" x14ac:dyDescent="0.25"/>
  <cols>
    <col min="1" max="1" width="24" customWidth="1"/>
    <col min="2" max="2" width="12.28515625" customWidth="1"/>
    <col min="3" max="3" width="13.5703125" customWidth="1"/>
  </cols>
  <sheetData>
    <row r="1" spans="1:2" x14ac:dyDescent="0.25">
      <c r="A1" s="9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6" spans="1:2" x14ac:dyDescent="0.25">
      <c r="A6" s="9" t="s">
        <v>4</v>
      </c>
    </row>
    <row r="7" spans="1:2" x14ac:dyDescent="0.25">
      <c r="A7" t="s">
        <v>5</v>
      </c>
      <c r="B7" t="s">
        <v>28</v>
      </c>
    </row>
    <row r="9" spans="1:2" x14ac:dyDescent="0.25">
      <c r="A9" s="9" t="s">
        <v>25</v>
      </c>
    </row>
    <row r="10" spans="1:2" x14ac:dyDescent="0.25">
      <c r="A10" t="s">
        <v>7</v>
      </c>
      <c r="B10" t="s">
        <v>8</v>
      </c>
    </row>
    <row r="11" spans="1:2" x14ac:dyDescent="0.25">
      <c r="A11" t="s">
        <v>7</v>
      </c>
      <c r="B11" t="s">
        <v>10</v>
      </c>
    </row>
    <row r="12" spans="1:2" x14ac:dyDescent="0.25">
      <c r="A12" t="s">
        <v>9</v>
      </c>
      <c r="B12" t="s">
        <v>11</v>
      </c>
    </row>
    <row r="13" spans="1:2" x14ac:dyDescent="0.25">
      <c r="A13" t="s">
        <v>12</v>
      </c>
      <c r="B13" t="s">
        <v>13</v>
      </c>
    </row>
    <row r="15" spans="1:2" x14ac:dyDescent="0.25">
      <c r="A15" s="14" t="s">
        <v>14</v>
      </c>
      <c r="B15" s="14"/>
    </row>
    <row r="17" spans="1:5" x14ac:dyDescent="0.25">
      <c r="D17" s="2" t="s">
        <v>19</v>
      </c>
      <c r="E17" s="2" t="s">
        <v>20</v>
      </c>
    </row>
    <row r="18" spans="1:5" x14ac:dyDescent="0.25">
      <c r="A18" s="1"/>
      <c r="B18" s="12" t="s">
        <v>16</v>
      </c>
      <c r="C18" s="13"/>
      <c r="D18" s="6">
        <v>0.5</v>
      </c>
      <c r="E18" s="6">
        <v>4</v>
      </c>
    </row>
    <row r="19" spans="1:5" x14ac:dyDescent="0.25">
      <c r="A19" s="2" t="s">
        <v>15</v>
      </c>
      <c r="B19" s="2" t="s">
        <v>17</v>
      </c>
      <c r="C19" s="2" t="s">
        <v>18</v>
      </c>
      <c r="D19" s="1"/>
      <c r="E19" s="1"/>
    </row>
    <row r="20" spans="1:5" x14ac:dyDescent="0.25">
      <c r="A20" s="1" t="s">
        <v>21</v>
      </c>
      <c r="B20" s="10">
        <v>5</v>
      </c>
      <c r="C20" s="4">
        <f>(D20*D18)+(E20*E18)</f>
        <v>5</v>
      </c>
      <c r="D20" s="10">
        <v>2</v>
      </c>
      <c r="E20" s="10">
        <v>1</v>
      </c>
    </row>
    <row r="21" spans="1:5" x14ac:dyDescent="0.25">
      <c r="A21" s="1" t="s">
        <v>19</v>
      </c>
      <c r="B21" s="10">
        <v>2</v>
      </c>
      <c r="C21" s="4">
        <f>(D21*D18)+(E21*E18)</f>
        <v>0.5</v>
      </c>
      <c r="D21" s="10">
        <v>1</v>
      </c>
      <c r="E21" s="10">
        <v>0</v>
      </c>
    </row>
    <row r="22" spans="1:5" x14ac:dyDescent="0.25">
      <c r="A22" s="1" t="s">
        <v>20</v>
      </c>
      <c r="B22" s="10">
        <v>4</v>
      </c>
      <c r="C22" s="4">
        <f>(D22*D18)+(E22*E18)</f>
        <v>4</v>
      </c>
      <c r="D22" s="10">
        <v>0</v>
      </c>
      <c r="E22" s="10">
        <v>1</v>
      </c>
    </row>
    <row r="23" spans="1:5" x14ac:dyDescent="0.25">
      <c r="A23" s="1"/>
      <c r="B23" s="1"/>
      <c r="C23" s="1"/>
      <c r="D23" s="2" t="s">
        <v>22</v>
      </c>
      <c r="E23" s="1"/>
    </row>
    <row r="24" spans="1:5" x14ac:dyDescent="0.25">
      <c r="A24" s="1"/>
      <c r="B24" s="12" t="s">
        <v>23</v>
      </c>
      <c r="C24" s="12"/>
      <c r="D24" s="8">
        <f>2*D18</f>
        <v>1</v>
      </c>
      <c r="E24" s="8">
        <f>2*E18</f>
        <v>8</v>
      </c>
    </row>
    <row r="25" spans="1:5" x14ac:dyDescent="0.25">
      <c r="A25" s="1"/>
      <c r="B25" s="2"/>
      <c r="C25" s="2" t="s">
        <v>24</v>
      </c>
      <c r="D25" s="3">
        <f>D24+E24</f>
        <v>9</v>
      </c>
      <c r="E25" s="1"/>
    </row>
  </sheetData>
  <mergeCells count="3">
    <mergeCell ref="A15:B15"/>
    <mergeCell ref="B18:C18"/>
    <mergeCell ref="B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7" workbookViewId="0">
      <selection activeCell="C11" sqref="C11"/>
    </sheetView>
  </sheetViews>
  <sheetFormatPr defaultRowHeight="15" x14ac:dyDescent="0.25"/>
  <cols>
    <col min="1" max="1" width="21.7109375" customWidth="1"/>
    <col min="2" max="2" width="18.85546875" customWidth="1"/>
    <col min="3" max="3" width="15.140625" customWidth="1"/>
  </cols>
  <sheetData>
    <row r="1" spans="1:2" x14ac:dyDescent="0.25">
      <c r="A1" s="9" t="s">
        <v>29</v>
      </c>
    </row>
    <row r="2" spans="1:2" x14ac:dyDescent="0.25">
      <c r="A2" t="s">
        <v>30</v>
      </c>
    </row>
    <row r="3" spans="1:2" x14ac:dyDescent="0.25">
      <c r="A3" t="s">
        <v>31</v>
      </c>
    </row>
    <row r="4" spans="1:2" x14ac:dyDescent="0.25">
      <c r="A4" t="s">
        <v>32</v>
      </c>
    </row>
    <row r="5" spans="1:2" x14ac:dyDescent="0.25">
      <c r="A5" t="s">
        <v>33</v>
      </c>
    </row>
    <row r="7" spans="1:2" x14ac:dyDescent="0.25">
      <c r="A7" s="9" t="s">
        <v>4</v>
      </c>
    </row>
    <row r="8" spans="1:2" x14ac:dyDescent="0.25">
      <c r="A8" t="s">
        <v>34</v>
      </c>
      <c r="B8" t="s">
        <v>35</v>
      </c>
    </row>
    <row r="10" spans="1:2" x14ac:dyDescent="0.25">
      <c r="A10" s="9" t="s">
        <v>25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39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44</v>
      </c>
    </row>
    <row r="15" spans="1:2" x14ac:dyDescent="0.25">
      <c r="A15" t="s">
        <v>43</v>
      </c>
      <c r="B15" t="s">
        <v>45</v>
      </c>
    </row>
    <row r="16" spans="1:2" x14ac:dyDescent="0.25">
      <c r="A16" t="s">
        <v>46</v>
      </c>
      <c r="B16" t="s">
        <v>47</v>
      </c>
    </row>
    <row r="18" spans="1:6" x14ac:dyDescent="0.25">
      <c r="A18" s="9" t="s">
        <v>14</v>
      </c>
    </row>
    <row r="20" spans="1:6" x14ac:dyDescent="0.25">
      <c r="D20" s="2" t="s">
        <v>19</v>
      </c>
      <c r="E20" s="2" t="s">
        <v>20</v>
      </c>
      <c r="F20" s="2" t="s">
        <v>48</v>
      </c>
    </row>
    <row r="21" spans="1:6" x14ac:dyDescent="0.25">
      <c r="A21" s="1"/>
      <c r="B21" s="12" t="s">
        <v>16</v>
      </c>
      <c r="C21" s="13"/>
      <c r="D21" s="7">
        <v>250</v>
      </c>
      <c r="E21" s="7">
        <v>50</v>
      </c>
      <c r="F21" s="7">
        <v>100</v>
      </c>
    </row>
    <row r="22" spans="1:6" x14ac:dyDescent="0.25">
      <c r="A22" s="2" t="s">
        <v>15</v>
      </c>
      <c r="B22" s="2" t="s">
        <v>17</v>
      </c>
      <c r="C22" s="2" t="s">
        <v>18</v>
      </c>
      <c r="D22" s="1"/>
      <c r="E22" s="1"/>
      <c r="F22" s="1"/>
    </row>
    <row r="23" spans="1:6" x14ac:dyDescent="0.25">
      <c r="A23" s="1" t="s">
        <v>21</v>
      </c>
      <c r="B23" s="1">
        <v>425</v>
      </c>
      <c r="C23" s="5">
        <f>D23*$D$21+E23*$E$21+F23*$F$21</f>
        <v>300</v>
      </c>
      <c r="D23" s="1">
        <v>1</v>
      </c>
      <c r="E23" s="1">
        <v>1</v>
      </c>
      <c r="F23" s="1">
        <v>0</v>
      </c>
    </row>
    <row r="24" spans="1:6" x14ac:dyDescent="0.25">
      <c r="A24" s="1" t="s">
        <v>19</v>
      </c>
      <c r="B24" s="1">
        <v>250</v>
      </c>
      <c r="C24" s="5">
        <f t="shared" ref="C24:C27" si="0">D24*$D$21+E24*$E$21+F24*$F$21</f>
        <v>250</v>
      </c>
      <c r="D24" s="1">
        <v>1</v>
      </c>
      <c r="E24" s="1">
        <v>0</v>
      </c>
      <c r="F24" s="1">
        <v>0</v>
      </c>
    </row>
    <row r="25" spans="1:6" x14ac:dyDescent="0.25">
      <c r="A25" s="1" t="s">
        <v>49</v>
      </c>
      <c r="B25" s="1">
        <v>700</v>
      </c>
      <c r="C25" s="5">
        <f t="shared" si="0"/>
        <v>700</v>
      </c>
      <c r="D25" s="1">
        <v>2</v>
      </c>
      <c r="E25" s="1">
        <v>2</v>
      </c>
      <c r="F25" s="1">
        <v>1</v>
      </c>
    </row>
    <row r="26" spans="1:6" x14ac:dyDescent="0.25">
      <c r="A26" s="1" t="s">
        <v>50</v>
      </c>
      <c r="B26" s="1">
        <v>450</v>
      </c>
      <c r="C26" s="5">
        <f t="shared" si="0"/>
        <v>300</v>
      </c>
      <c r="D26" s="1">
        <v>1</v>
      </c>
      <c r="E26" s="1">
        <v>1</v>
      </c>
      <c r="F26" s="1">
        <v>0</v>
      </c>
    </row>
    <row r="27" spans="1:6" x14ac:dyDescent="0.25">
      <c r="A27" s="1" t="s">
        <v>51</v>
      </c>
      <c r="B27" s="1">
        <v>650</v>
      </c>
      <c r="C27" s="5">
        <f t="shared" si="0"/>
        <v>650</v>
      </c>
      <c r="D27" s="1">
        <v>2</v>
      </c>
      <c r="E27" s="1">
        <v>1</v>
      </c>
      <c r="F27" s="1">
        <v>1</v>
      </c>
    </row>
    <row r="28" spans="1:6" x14ac:dyDescent="0.25">
      <c r="A28" s="1"/>
      <c r="B28" s="1"/>
      <c r="C28" s="1"/>
      <c r="D28" s="2" t="s">
        <v>22</v>
      </c>
      <c r="E28" s="1"/>
      <c r="F28" s="1"/>
    </row>
    <row r="29" spans="1:6" x14ac:dyDescent="0.25">
      <c r="A29" s="1"/>
      <c r="B29" s="12" t="s">
        <v>23</v>
      </c>
      <c r="C29" s="12"/>
      <c r="D29" s="8">
        <f>175*D21</f>
        <v>43750</v>
      </c>
      <c r="E29" s="8">
        <f>75*E21</f>
        <v>3750</v>
      </c>
      <c r="F29" s="8">
        <f>50*F21</f>
        <v>5000</v>
      </c>
    </row>
    <row r="30" spans="1:6" x14ac:dyDescent="0.25">
      <c r="A30" s="1"/>
      <c r="B30" s="1"/>
      <c r="C30" s="2" t="s">
        <v>24</v>
      </c>
      <c r="D30" s="3">
        <f>D29+E29+F29</f>
        <v>52500</v>
      </c>
      <c r="E30" s="1"/>
      <c r="F30" s="1"/>
    </row>
  </sheetData>
  <mergeCells count="2">
    <mergeCell ref="B21:C21"/>
    <mergeCell ref="B29:C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5" x14ac:dyDescent="0.25"/>
  <cols>
    <col min="1" max="1" width="23" customWidth="1"/>
    <col min="2" max="2" width="18.28515625" customWidth="1"/>
    <col min="3" max="3" width="15.28515625" customWidth="1"/>
  </cols>
  <sheetData>
    <row r="1" spans="1:2" x14ac:dyDescent="0.25">
      <c r="A1" s="9" t="s">
        <v>29</v>
      </c>
    </row>
    <row r="2" spans="1:2" x14ac:dyDescent="0.25">
      <c r="A2" t="s">
        <v>52</v>
      </c>
    </row>
    <row r="3" spans="1:2" x14ac:dyDescent="0.25">
      <c r="A3" t="s">
        <v>53</v>
      </c>
    </row>
    <row r="4" spans="1:2" x14ac:dyDescent="0.25">
      <c r="A4" t="s">
        <v>54</v>
      </c>
    </row>
    <row r="5" spans="1:2" x14ac:dyDescent="0.25">
      <c r="A5" t="s">
        <v>33</v>
      </c>
    </row>
    <row r="7" spans="1:2" x14ac:dyDescent="0.25">
      <c r="A7" s="9" t="s">
        <v>4</v>
      </c>
    </row>
    <row r="8" spans="1:2" x14ac:dyDescent="0.25">
      <c r="A8" t="s">
        <v>34</v>
      </c>
      <c r="B8" t="s">
        <v>35</v>
      </c>
    </row>
    <row r="10" spans="1:2" x14ac:dyDescent="0.25">
      <c r="A10" s="9" t="s">
        <v>25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39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44</v>
      </c>
    </row>
    <row r="15" spans="1:2" x14ac:dyDescent="0.25">
      <c r="A15" t="s">
        <v>43</v>
      </c>
      <c r="B15" t="s">
        <v>45</v>
      </c>
    </row>
    <row r="16" spans="1:2" x14ac:dyDescent="0.25">
      <c r="A16" t="s">
        <v>46</v>
      </c>
      <c r="B16" t="s">
        <v>47</v>
      </c>
    </row>
    <row r="18" spans="1:6" x14ac:dyDescent="0.25">
      <c r="A18" s="9" t="s">
        <v>14</v>
      </c>
    </row>
    <row r="20" spans="1:6" x14ac:dyDescent="0.25">
      <c r="D20" s="2" t="s">
        <v>19</v>
      </c>
      <c r="E20" s="2" t="s">
        <v>20</v>
      </c>
      <c r="F20" s="2" t="s">
        <v>48</v>
      </c>
    </row>
    <row r="21" spans="1:6" x14ac:dyDescent="0.25">
      <c r="A21" s="1"/>
      <c r="B21" s="12" t="s">
        <v>16</v>
      </c>
      <c r="C21" s="13"/>
      <c r="D21" s="7">
        <v>250</v>
      </c>
      <c r="E21" s="7">
        <v>50</v>
      </c>
      <c r="F21" s="7">
        <v>100</v>
      </c>
    </row>
    <row r="22" spans="1:6" x14ac:dyDescent="0.25">
      <c r="A22" s="2" t="s">
        <v>15</v>
      </c>
      <c r="B22" s="2" t="s">
        <v>17</v>
      </c>
      <c r="C22" s="2" t="s">
        <v>18</v>
      </c>
      <c r="D22" s="1"/>
      <c r="E22" s="1"/>
      <c r="F22" s="1"/>
    </row>
    <row r="23" spans="1:6" x14ac:dyDescent="0.25">
      <c r="A23" s="1" t="s">
        <v>21</v>
      </c>
      <c r="B23" s="1">
        <v>425</v>
      </c>
      <c r="C23" s="5">
        <f>D23*$D$21+E23*$E$21+F23*$F$21</f>
        <v>300</v>
      </c>
      <c r="D23" s="1">
        <v>1</v>
      </c>
      <c r="E23" s="1">
        <v>1</v>
      </c>
      <c r="F23" s="1">
        <v>0</v>
      </c>
    </row>
    <row r="24" spans="1:6" x14ac:dyDescent="0.25">
      <c r="A24" s="1" t="s">
        <v>19</v>
      </c>
      <c r="B24" s="1">
        <v>250</v>
      </c>
      <c r="C24" s="5">
        <f t="shared" ref="C24:C27" si="0">D24*$D$21+E24*$E$21+F24*$F$21</f>
        <v>250</v>
      </c>
      <c r="D24" s="1">
        <v>1</v>
      </c>
      <c r="E24" s="1">
        <v>0</v>
      </c>
      <c r="F24" s="1">
        <v>0</v>
      </c>
    </row>
    <row r="25" spans="1:6" x14ac:dyDescent="0.25">
      <c r="A25" s="1" t="s">
        <v>49</v>
      </c>
      <c r="B25" s="1">
        <v>700</v>
      </c>
      <c r="C25" s="5">
        <f t="shared" si="0"/>
        <v>700</v>
      </c>
      <c r="D25" s="1">
        <v>2</v>
      </c>
      <c r="E25" s="1">
        <v>2</v>
      </c>
      <c r="F25" s="1">
        <v>1</v>
      </c>
    </row>
    <row r="26" spans="1:6" x14ac:dyDescent="0.25">
      <c r="A26" s="1" t="s">
        <v>50</v>
      </c>
      <c r="B26" s="1">
        <v>450</v>
      </c>
      <c r="C26" s="5">
        <f t="shared" si="0"/>
        <v>300</v>
      </c>
      <c r="D26" s="1">
        <v>1</v>
      </c>
      <c r="E26" s="1">
        <v>1</v>
      </c>
      <c r="F26" s="1">
        <v>0</v>
      </c>
    </row>
    <row r="27" spans="1:6" x14ac:dyDescent="0.25">
      <c r="A27" s="1" t="s">
        <v>51</v>
      </c>
      <c r="B27" s="1">
        <v>650</v>
      </c>
      <c r="C27" s="5">
        <f t="shared" si="0"/>
        <v>650</v>
      </c>
      <c r="D27" s="1">
        <v>2</v>
      </c>
      <c r="E27" s="1">
        <v>1</v>
      </c>
      <c r="F27" s="1">
        <v>1</v>
      </c>
    </row>
    <row r="28" spans="1:6" x14ac:dyDescent="0.25">
      <c r="A28" s="1"/>
      <c r="B28" s="1"/>
      <c r="C28" s="1"/>
      <c r="D28" s="2" t="s">
        <v>22</v>
      </c>
      <c r="E28" s="1"/>
      <c r="F28" s="1"/>
    </row>
    <row r="29" spans="1:6" x14ac:dyDescent="0.25">
      <c r="A29" s="1"/>
      <c r="B29" s="12" t="s">
        <v>23</v>
      </c>
      <c r="C29" s="12"/>
      <c r="D29" s="8">
        <f>175*D21</f>
        <v>43750</v>
      </c>
      <c r="E29" s="8">
        <f>75*E21</f>
        <v>3750</v>
      </c>
      <c r="F29" s="8">
        <f>50*F21</f>
        <v>5000</v>
      </c>
    </row>
    <row r="30" spans="1:6" x14ac:dyDescent="0.25">
      <c r="A30" s="1"/>
      <c r="B30" s="1"/>
      <c r="C30" s="2" t="s">
        <v>24</v>
      </c>
      <c r="D30" s="3">
        <f>D29+E29+F29</f>
        <v>52500</v>
      </c>
      <c r="E30" s="1"/>
      <c r="F30" s="1"/>
    </row>
  </sheetData>
  <mergeCells count="2">
    <mergeCell ref="B21:C21"/>
    <mergeCell ref="B29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CyberPoint</cp:lastModifiedBy>
  <dcterms:created xsi:type="dcterms:W3CDTF">2012-12-13T07:06:12Z</dcterms:created>
  <dcterms:modified xsi:type="dcterms:W3CDTF">2012-12-18T03:57:16Z</dcterms:modified>
</cp:coreProperties>
</file>